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1" r:id="rId1"/>
  </sheets>
  <definedNames>
    <definedName name="_xlnm.Print_Area" localSheetId="0">КПК0117442!$A$1:$BQ$79</definedName>
  </definedNames>
  <calcPr calcId="144525" refMode="R1C1"/>
</workbook>
</file>

<file path=xl/calcChain.xml><?xml version="1.0" encoding="utf-8"?>
<calcChain xmlns="http://schemas.openxmlformats.org/spreadsheetml/2006/main">
  <c r="BG54" i="1" l="1"/>
  <c r="BB54" i="1"/>
  <c r="AW54" i="1"/>
  <c r="AQ54" i="1"/>
  <c r="AL55" i="1"/>
  <c r="BB55" i="1" s="1"/>
  <c r="AG55" i="1"/>
  <c r="AA54" i="1"/>
  <c r="V55" i="1"/>
  <c r="Q55" i="1"/>
  <c r="BH68" i="1"/>
  <c r="BC68" i="1"/>
  <c r="BM68" i="1" s="1"/>
  <c r="AX68" i="1"/>
  <c r="AI68" i="1"/>
  <c r="BH66" i="1"/>
  <c r="BC66" i="1"/>
  <c r="BM66" i="1" s="1"/>
  <c r="AX66" i="1"/>
  <c r="AI66" i="1"/>
  <c r="BH64" i="1"/>
  <c r="BC64" i="1"/>
  <c r="BM64" i="1" s="1"/>
  <c r="AX64" i="1"/>
  <c r="AI64" i="1"/>
  <c r="AA55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AQ55" i="1" l="1"/>
  <c r="AW55" i="1"/>
  <c r="BG55" i="1" s="1"/>
</calcChain>
</file>

<file path=xl/sharedStrings.xml><?xml version="1.0" encoding="utf-8"?>
<sst xmlns="http://schemas.openxmlformats.org/spreadsheetml/2006/main" count="165" uniqueCount="99">
  <si>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</si>
  <si>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</si>
  <si>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</si>
  <si>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</si>
  <si>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</si>
  <si>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</si>
  <si>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</si>
  <si>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</si>
  <si>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</si>
  <si>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</si>
  <si>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</si>
  <si>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</si>
  <si>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</si>
  <si>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</si>
  <si>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</si>
  <si>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</si>
  <si>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</si>
  <si>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</si>
  <si>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</si>
  <si>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</si>
  <si>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</si>
  <si>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</si>
  <si>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</si>
  <si>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</si>
  <si>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</si>
  <si>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</si>
  <si>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</si>
  <si>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</si>
  <si>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</si>
  <si>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</si>
  <si>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</si>
  <si>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</si>
  <si>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</si>
  <si>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</si>
  <si>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</si>
  <si>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</si>
  <si>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</si>
  <si>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</si>
  <si>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</si>
  <si>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</si>
  <si>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</si>
  <si>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</si>
  <si>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</si>
  <si>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</si>
  <si>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</si>
  <si>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</si>
  <si>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</si>
  <si>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</si>
  <si>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</si>
  <si>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</si>
  <si>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</si>
  <si>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</si>
  <si>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</si>
  <si>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</si>
  <si>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</si>
  <si>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</si>
  <si>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</si>
  <si>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</si>
  <si>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</si>
  <si>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</si>
  <si>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</si>
  <si>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</si>
  <si>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</si>
  <si>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</si>
  <si>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</si>
  <si>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Заблезпечення проведення ремонту об"єктів транспортної інфраструктури</t>
  </si>
  <si>
    <t>Оплата праці працівників та оплата послуг для поточного ремонту доріг (КП "Ічнянське КУЖКГ)</t>
  </si>
  <si>
    <t>Забезпечення ремонту об'єктів транспортної інфраструктури (доріг)</t>
  </si>
  <si>
    <t>УСЬОГО</t>
  </si>
  <si>
    <t>Усього</t>
  </si>
  <si>
    <t>Затрат</t>
  </si>
  <si>
    <t/>
  </si>
  <si>
    <t>Загальний обсяг видатків</t>
  </si>
  <si>
    <t>тис.грн.</t>
  </si>
  <si>
    <t>кошторис</t>
  </si>
  <si>
    <t>Продукту</t>
  </si>
  <si>
    <t>Кількість комунальних підприємств, які забезпечуються поточний ремонт доріг</t>
  </si>
  <si>
    <t>од.</t>
  </si>
  <si>
    <t>Якості</t>
  </si>
  <si>
    <t>Відсоток якості здійсненого поточного ремонту доріг</t>
  </si>
  <si>
    <t>відс.</t>
  </si>
  <si>
    <t>Покращення стану та забезпечення ефективного функціонування інфраструктури автомобільних доріг</t>
  </si>
  <si>
    <t>Заходи з утримання та розвиток об'єктів транспортної інфраструктури виконувались повністю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</si>
  <si>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</si>
  <si>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</si>
  <si>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</si>
  <si>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</si>
  <si>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</si>
  <si>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</si>
  <si>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</si>
  <si>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</si>
  <si>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</si>
  <si>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</si>
  <si>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</si>
  <si>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</si>
  <si>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</si>
  <si>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</si>
  <si>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</si>
  <si>
    <t>Програма реформування і розвитку житлово-комунального господарства міста Ічня на 2016-2020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</si>
</sst>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9"/>
  <sheetViews>
    <sheetView tabSelected="1" topLeftCell="A54" zoomScaleNormal="100" workbookViewId="0">
      <selection activeCell="V37" sqref="V3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71093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92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7" t="s">
        <v>83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8" t="s">
        <v>84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8"/>
      <c r="AU14" s="107" t="s">
        <v>89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7" t="s">
        <v>95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8" t="s">
        <v>84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8"/>
      <c r="AU17" s="107" t="s">
        <v>89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7" t="s">
        <v>93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7" t="s">
        <v>96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7" t="s">
        <v>97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94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2"/>
      <c r="BE20" s="107" t="s">
        <v>90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3" t="s">
        <v>81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91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2452990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2452990</v>
      </c>
      <c r="AL44" s="59"/>
      <c r="AM44" s="59"/>
      <c r="AN44" s="59"/>
      <c r="AO44" s="59"/>
      <c r="AP44" s="59">
        <v>2452851.62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2452851.62</v>
      </c>
      <c r="BA44" s="59"/>
      <c r="BB44" s="59"/>
      <c r="BC44" s="59"/>
      <c r="BD44" s="59">
        <f>AP44-AA44</f>
        <v>-138.37999999988824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-138.37999999988824</v>
      </c>
      <c r="BO44" s="59"/>
      <c r="BP44" s="59"/>
      <c r="BQ44" s="59"/>
      <c r="CA44" s="1" t="s">
        <v>22</v>
      </c>
    </row>
    <row r="45" spans="1:79" ht="15.75" customHeight="1" x14ac:dyDescent="0.2">
      <c r="A45" s="32">
        <v>2</v>
      </c>
      <c r="B45" s="32"/>
      <c r="C45" s="84" t="s">
        <v>67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6"/>
      <c r="AA45" s="59">
        <v>20000</v>
      </c>
      <c r="AB45" s="59"/>
      <c r="AC45" s="59"/>
      <c r="AD45" s="59"/>
      <c r="AE45" s="59"/>
      <c r="AF45" s="59">
        <v>0</v>
      </c>
      <c r="AG45" s="59"/>
      <c r="AH45" s="59"/>
      <c r="AI45" s="59"/>
      <c r="AJ45" s="59"/>
      <c r="AK45" s="59">
        <f>AA45+AF45</f>
        <v>20000</v>
      </c>
      <c r="AL45" s="59"/>
      <c r="AM45" s="59"/>
      <c r="AN45" s="59"/>
      <c r="AO45" s="59"/>
      <c r="AP45" s="59">
        <v>20000</v>
      </c>
      <c r="AQ45" s="59"/>
      <c r="AR45" s="59"/>
      <c r="AS45" s="59"/>
      <c r="AT45" s="59"/>
      <c r="AU45" s="59">
        <v>0</v>
      </c>
      <c r="AV45" s="59"/>
      <c r="AW45" s="59"/>
      <c r="AX45" s="59"/>
      <c r="AY45" s="59"/>
      <c r="AZ45" s="59">
        <f>AP45+AU45</f>
        <v>20000</v>
      </c>
      <c r="BA45" s="59"/>
      <c r="BB45" s="59"/>
      <c r="BC45" s="59"/>
      <c r="BD45" s="59">
        <f>AP45-AA45</f>
        <v>0</v>
      </c>
      <c r="BE45" s="59"/>
      <c r="BF45" s="59"/>
      <c r="BG45" s="59"/>
      <c r="BH45" s="59"/>
      <c r="BI45" s="59">
        <f>AU45-AF45</f>
        <v>0</v>
      </c>
      <c r="BJ45" s="59"/>
      <c r="BK45" s="59"/>
      <c r="BL45" s="59"/>
      <c r="BM45" s="59"/>
      <c r="BN45" s="59">
        <f>BD45+BI45</f>
        <v>0</v>
      </c>
      <c r="BO45" s="59"/>
      <c r="BP45" s="59"/>
      <c r="BQ45" s="59"/>
    </row>
    <row r="46" spans="1:79" s="91" customFormat="1" ht="15.75" x14ac:dyDescent="0.2">
      <c r="A46" s="87"/>
      <c r="B46" s="87"/>
      <c r="C46" s="88" t="s">
        <v>68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90"/>
      <c r="AA46" s="54">
        <v>2472990</v>
      </c>
      <c r="AB46" s="54"/>
      <c r="AC46" s="54"/>
      <c r="AD46" s="54"/>
      <c r="AE46" s="54"/>
      <c r="AF46" s="54">
        <v>0</v>
      </c>
      <c r="AG46" s="54"/>
      <c r="AH46" s="54"/>
      <c r="AI46" s="54"/>
      <c r="AJ46" s="54"/>
      <c r="AK46" s="54">
        <f>AA46+AF46</f>
        <v>2472990</v>
      </c>
      <c r="AL46" s="54"/>
      <c r="AM46" s="54"/>
      <c r="AN46" s="54"/>
      <c r="AO46" s="54"/>
      <c r="AP46" s="54">
        <v>2472851.62</v>
      </c>
      <c r="AQ46" s="54"/>
      <c r="AR46" s="54"/>
      <c r="AS46" s="54"/>
      <c r="AT46" s="54"/>
      <c r="AU46" s="54">
        <v>0</v>
      </c>
      <c r="AV46" s="54"/>
      <c r="AW46" s="54"/>
      <c r="AX46" s="54"/>
      <c r="AY46" s="54"/>
      <c r="AZ46" s="54">
        <f>AP46+AU46</f>
        <v>2472851.62</v>
      </c>
      <c r="BA46" s="54"/>
      <c r="BB46" s="54"/>
      <c r="BC46" s="54"/>
      <c r="BD46" s="54">
        <f>AP46-AA46</f>
        <v>-138.37999999988824</v>
      </c>
      <c r="BE46" s="54"/>
      <c r="BF46" s="54"/>
      <c r="BG46" s="54"/>
      <c r="BH46" s="54"/>
      <c r="BI46" s="54">
        <f>AU46-AF46</f>
        <v>0</v>
      </c>
      <c r="BJ46" s="54"/>
      <c r="BK46" s="54"/>
      <c r="BL46" s="54"/>
      <c r="BM46" s="54"/>
      <c r="BN46" s="54">
        <f>BD46+BI46</f>
        <v>-138.37999999988824</v>
      </c>
      <c r="BO46" s="54"/>
      <c r="BP46" s="54"/>
      <c r="BQ46" s="54"/>
    </row>
    <row r="48" spans="1:79" ht="15.75" customHeight="1" x14ac:dyDescent="0.2">
      <c r="A48" s="34" t="s">
        <v>47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</row>
    <row r="49" spans="1:79" ht="15" customHeight="1" x14ac:dyDescent="0.2">
      <c r="A49" s="56" t="s">
        <v>91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0" spans="1:79" ht="28.5" customHeight="1" x14ac:dyDescent="0.2">
      <c r="A50" s="32" t="s">
        <v>31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27</v>
      </c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 t="s">
        <v>49</v>
      </c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 t="s">
        <v>0</v>
      </c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29.1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 t="s">
        <v>2</v>
      </c>
      <c r="R51" s="32"/>
      <c r="S51" s="32"/>
      <c r="T51" s="32"/>
      <c r="U51" s="32"/>
      <c r="V51" s="32" t="s">
        <v>1</v>
      </c>
      <c r="W51" s="32"/>
      <c r="X51" s="32"/>
      <c r="Y51" s="32"/>
      <c r="Z51" s="32"/>
      <c r="AA51" s="32" t="s">
        <v>28</v>
      </c>
      <c r="AB51" s="32"/>
      <c r="AC51" s="32"/>
      <c r="AD51" s="32"/>
      <c r="AE51" s="32"/>
      <c r="AF51" s="32"/>
      <c r="AG51" s="32" t="s">
        <v>2</v>
      </c>
      <c r="AH51" s="32"/>
      <c r="AI51" s="32"/>
      <c r="AJ51" s="32"/>
      <c r="AK51" s="32"/>
      <c r="AL51" s="32" t="s">
        <v>1</v>
      </c>
      <c r="AM51" s="32"/>
      <c r="AN51" s="32"/>
      <c r="AO51" s="32"/>
      <c r="AP51" s="32"/>
      <c r="AQ51" s="32" t="s">
        <v>28</v>
      </c>
      <c r="AR51" s="32"/>
      <c r="AS51" s="32"/>
      <c r="AT51" s="32"/>
      <c r="AU51" s="32"/>
      <c r="AV51" s="32"/>
      <c r="AW51" s="41" t="s">
        <v>2</v>
      </c>
      <c r="AX51" s="42"/>
      <c r="AY51" s="42"/>
      <c r="AZ51" s="42"/>
      <c r="BA51" s="43"/>
      <c r="BB51" s="41" t="s">
        <v>1</v>
      </c>
      <c r="BC51" s="42"/>
      <c r="BD51" s="42"/>
      <c r="BE51" s="42"/>
      <c r="BF51" s="43"/>
      <c r="BG51" s="32" t="s">
        <v>28</v>
      </c>
      <c r="BH51" s="32"/>
      <c r="BI51" s="32"/>
      <c r="BJ51" s="32"/>
      <c r="BK51" s="32"/>
      <c r="BL51" s="32"/>
      <c r="BM51" s="2"/>
      <c r="BN51" s="2"/>
      <c r="BO51" s="2"/>
      <c r="BP51" s="2"/>
      <c r="BQ51" s="2"/>
    </row>
    <row r="52" spans="1:79" ht="15.95" customHeight="1" x14ac:dyDescent="0.25">
      <c r="A52" s="32">
        <v>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>
        <v>2</v>
      </c>
      <c r="R52" s="32"/>
      <c r="S52" s="32"/>
      <c r="T52" s="32"/>
      <c r="U52" s="32"/>
      <c r="V52" s="32">
        <v>3</v>
      </c>
      <c r="W52" s="32"/>
      <c r="X52" s="32"/>
      <c r="Y52" s="32"/>
      <c r="Z52" s="32"/>
      <c r="AA52" s="32">
        <v>4</v>
      </c>
      <c r="AB52" s="32"/>
      <c r="AC52" s="32"/>
      <c r="AD52" s="32"/>
      <c r="AE52" s="32"/>
      <c r="AF52" s="32"/>
      <c r="AG52" s="32">
        <v>5</v>
      </c>
      <c r="AH52" s="32"/>
      <c r="AI52" s="32"/>
      <c r="AJ52" s="32"/>
      <c r="AK52" s="32"/>
      <c r="AL52" s="32">
        <v>6</v>
      </c>
      <c r="AM52" s="32"/>
      <c r="AN52" s="32"/>
      <c r="AO52" s="32"/>
      <c r="AP52" s="32"/>
      <c r="AQ52" s="32">
        <v>7</v>
      </c>
      <c r="AR52" s="32"/>
      <c r="AS52" s="32"/>
      <c r="AT52" s="32"/>
      <c r="AU52" s="32"/>
      <c r="AV52" s="32"/>
      <c r="AW52" s="32">
        <v>8</v>
      </c>
      <c r="AX52" s="32"/>
      <c r="AY52" s="32"/>
      <c r="AZ52" s="32"/>
      <c r="BA52" s="32"/>
      <c r="BB52" s="55">
        <v>9</v>
      </c>
      <c r="BC52" s="55"/>
      <c r="BD52" s="55"/>
      <c r="BE52" s="55"/>
      <c r="BF52" s="55"/>
      <c r="BG52" s="55">
        <v>10</v>
      </c>
      <c r="BH52" s="55"/>
      <c r="BI52" s="55"/>
      <c r="BJ52" s="55"/>
      <c r="BK52" s="55"/>
      <c r="BL52" s="55"/>
      <c r="BM52" s="6"/>
      <c r="BN52" s="6"/>
      <c r="BO52" s="6"/>
      <c r="BP52" s="6"/>
      <c r="BQ52" s="6"/>
    </row>
    <row r="53" spans="1:79" ht="18" hidden="1" customHeight="1" x14ac:dyDescent="12.75">
      <c r="A53" s="66" t="s">
        <v>16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40" t="s">
        <v>12</v>
      </c>
      <c r="R53" s="40"/>
      <c r="S53" s="40"/>
      <c r="T53" s="40"/>
      <c r="U53" s="40"/>
      <c r="V53" s="40" t="s">
        <v>11</v>
      </c>
      <c r="W53" s="40"/>
      <c r="X53" s="40"/>
      <c r="Y53" s="40"/>
      <c r="Z53" s="40"/>
      <c r="AA53" s="67" t="s">
        <v>18</v>
      </c>
      <c r="AB53" s="50"/>
      <c r="AC53" s="50"/>
      <c r="AD53" s="50"/>
      <c r="AE53" s="50"/>
      <c r="AF53" s="50"/>
      <c r="AG53" s="40" t="s">
        <v>13</v>
      </c>
      <c r="AH53" s="40"/>
      <c r="AI53" s="40"/>
      <c r="AJ53" s="40"/>
      <c r="AK53" s="40"/>
      <c r="AL53" s="40" t="s">
        <v>14</v>
      </c>
      <c r="AM53" s="40"/>
      <c r="AN53" s="40"/>
      <c r="AO53" s="40"/>
      <c r="AP53" s="40"/>
      <c r="AQ53" s="67" t="s">
        <v>18</v>
      </c>
      <c r="AR53" s="50"/>
      <c r="AS53" s="50"/>
      <c r="AT53" s="50"/>
      <c r="AU53" s="50"/>
      <c r="AV53" s="50"/>
      <c r="AW53" s="44" t="s">
        <v>19</v>
      </c>
      <c r="AX53" s="45"/>
      <c r="AY53" s="45"/>
      <c r="AZ53" s="45"/>
      <c r="BA53" s="46"/>
      <c r="BB53" s="44" t="s">
        <v>19</v>
      </c>
      <c r="BC53" s="45"/>
      <c r="BD53" s="45"/>
      <c r="BE53" s="45"/>
      <c r="BF53" s="46"/>
      <c r="BG53" s="50" t="s">
        <v>18</v>
      </c>
      <c r="BH53" s="50"/>
      <c r="BI53" s="50"/>
      <c r="BJ53" s="50"/>
      <c r="BK53" s="50"/>
      <c r="BL53" s="50"/>
      <c r="BM53" s="7"/>
      <c r="BN53" s="7"/>
      <c r="BO53" s="7"/>
      <c r="BP53" s="7"/>
      <c r="BQ53" s="7"/>
      <c r="CA53" s="1" t="s">
        <v>23</v>
      </c>
    </row>
    <row r="54" spans="1:79" ht="44.25" customHeight="1" x14ac:dyDescent="0.2">
      <c r="A54" s="62" t="s">
        <v>98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4"/>
      <c r="Q54" s="116">
        <v>2472990</v>
      </c>
      <c r="R54" s="117"/>
      <c r="S54" s="117"/>
      <c r="T54" s="117"/>
      <c r="U54" s="118"/>
      <c r="V54" s="116">
        <v>0</v>
      </c>
      <c r="W54" s="117"/>
      <c r="X54" s="117"/>
      <c r="Y54" s="117"/>
      <c r="Z54" s="118"/>
      <c r="AA54" s="119">
        <f>Q54+V54</f>
        <v>2472990</v>
      </c>
      <c r="AB54" s="120"/>
      <c r="AC54" s="120"/>
      <c r="AD54" s="120"/>
      <c r="AE54" s="120"/>
      <c r="AF54" s="121"/>
      <c r="AG54" s="116">
        <v>2472851.62</v>
      </c>
      <c r="AH54" s="117"/>
      <c r="AI54" s="117"/>
      <c r="AJ54" s="117"/>
      <c r="AK54" s="118"/>
      <c r="AL54" s="116">
        <v>0</v>
      </c>
      <c r="AM54" s="117"/>
      <c r="AN54" s="117"/>
      <c r="AO54" s="117"/>
      <c r="AP54" s="118"/>
      <c r="AQ54" s="119">
        <f>AG54+AL54</f>
        <v>2472851.62</v>
      </c>
      <c r="AR54" s="120"/>
      <c r="AS54" s="120"/>
      <c r="AT54" s="120"/>
      <c r="AU54" s="120"/>
      <c r="AV54" s="121"/>
      <c r="AW54" s="112">
        <f>AG54-Q54</f>
        <v>-138.37999999988824</v>
      </c>
      <c r="AX54" s="45"/>
      <c r="AY54" s="45"/>
      <c r="AZ54" s="45"/>
      <c r="BA54" s="46"/>
      <c r="BB54" s="112">
        <f>AL54-V54</f>
        <v>0</v>
      </c>
      <c r="BC54" s="45"/>
      <c r="BD54" s="45"/>
      <c r="BE54" s="45"/>
      <c r="BF54" s="46"/>
      <c r="BG54" s="113">
        <f>AW54+BB54</f>
        <v>-138.37999999988824</v>
      </c>
      <c r="BH54" s="114"/>
      <c r="BI54" s="114"/>
      <c r="BJ54" s="114"/>
      <c r="BK54" s="114"/>
      <c r="BL54" s="115"/>
      <c r="BM54" s="7"/>
      <c r="BN54" s="7"/>
      <c r="BO54" s="7"/>
      <c r="BP54" s="7"/>
      <c r="BQ54" s="7"/>
    </row>
    <row r="55" spans="1:79" s="91" customFormat="1" ht="15.75" x14ac:dyDescent="0.2">
      <c r="A55" s="92" t="s">
        <v>69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60">
        <f>SUM(Q54)</f>
        <v>2472990</v>
      </c>
      <c r="R55" s="60"/>
      <c r="S55" s="60"/>
      <c r="T55" s="60"/>
      <c r="U55" s="60"/>
      <c r="V55" s="60">
        <f>SUM(V54)</f>
        <v>0</v>
      </c>
      <c r="W55" s="60"/>
      <c r="X55" s="60"/>
      <c r="Y55" s="60"/>
      <c r="Z55" s="60"/>
      <c r="AA55" s="60">
        <f>Q55+V55</f>
        <v>2472990</v>
      </c>
      <c r="AB55" s="60"/>
      <c r="AC55" s="60"/>
      <c r="AD55" s="60"/>
      <c r="AE55" s="60"/>
      <c r="AF55" s="60"/>
      <c r="AG55" s="60">
        <f>SUM(AG54)</f>
        <v>2472851.62</v>
      </c>
      <c r="AH55" s="60"/>
      <c r="AI55" s="60"/>
      <c r="AJ55" s="60"/>
      <c r="AK55" s="60"/>
      <c r="AL55" s="60">
        <f>SUM(AL54)</f>
        <v>0</v>
      </c>
      <c r="AM55" s="60"/>
      <c r="AN55" s="60"/>
      <c r="AO55" s="60"/>
      <c r="AP55" s="60"/>
      <c r="AQ55" s="60">
        <f>AG55+AL55</f>
        <v>2472851.62</v>
      </c>
      <c r="AR55" s="60"/>
      <c r="AS55" s="60"/>
      <c r="AT55" s="60"/>
      <c r="AU55" s="60"/>
      <c r="AV55" s="60"/>
      <c r="AW55" s="60">
        <f>AG55-Q55</f>
        <v>-138.37999999988824</v>
      </c>
      <c r="AX55" s="60"/>
      <c r="AY55" s="60"/>
      <c r="AZ55" s="60"/>
      <c r="BA55" s="60"/>
      <c r="BB55" s="122">
        <f>AL55-V55</f>
        <v>0</v>
      </c>
      <c r="BC55" s="122"/>
      <c r="BD55" s="122"/>
      <c r="BE55" s="122"/>
      <c r="BF55" s="122"/>
      <c r="BG55" s="122">
        <f>AW55+BB55</f>
        <v>-138.37999999988824</v>
      </c>
      <c r="BH55" s="122"/>
      <c r="BI55" s="122"/>
      <c r="BJ55" s="122"/>
      <c r="BK55" s="122"/>
      <c r="BL55" s="122"/>
      <c r="BM55" s="93"/>
      <c r="BN55" s="93"/>
      <c r="BO55" s="93"/>
      <c r="BP55" s="93"/>
      <c r="BQ55" s="93"/>
      <c r="CA55" s="91" t="s">
        <v>24</v>
      </c>
    </row>
    <row r="57" spans="1:79" ht="15.75" customHeight="1" x14ac:dyDescent="0.2">
      <c r="A57" s="34" t="s">
        <v>48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</row>
    <row r="59" spans="1:79" ht="45" customHeight="1" x14ac:dyDescent="0.2">
      <c r="A59" s="76" t="s">
        <v>7</v>
      </c>
      <c r="B59" s="77"/>
      <c r="C59" s="76" t="s">
        <v>6</v>
      </c>
      <c r="D59" s="80"/>
      <c r="E59" s="80"/>
      <c r="F59" s="80"/>
      <c r="G59" s="80"/>
      <c r="H59" s="80"/>
      <c r="I59" s="77"/>
      <c r="J59" s="76" t="s">
        <v>5</v>
      </c>
      <c r="K59" s="80"/>
      <c r="L59" s="80"/>
      <c r="M59" s="80"/>
      <c r="N59" s="77"/>
      <c r="O59" s="76" t="s">
        <v>4</v>
      </c>
      <c r="P59" s="80"/>
      <c r="Q59" s="80"/>
      <c r="R59" s="80"/>
      <c r="S59" s="80"/>
      <c r="T59" s="80"/>
      <c r="U59" s="80"/>
      <c r="V59" s="80"/>
      <c r="W59" s="80"/>
      <c r="X59" s="77"/>
      <c r="Y59" s="32" t="s">
        <v>27</v>
      </c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 t="s">
        <v>50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68" t="s">
        <v>0</v>
      </c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 x14ac:dyDescent="0.2">
      <c r="A60" s="78"/>
      <c r="B60" s="79"/>
      <c r="C60" s="78"/>
      <c r="D60" s="71"/>
      <c r="E60" s="71"/>
      <c r="F60" s="71"/>
      <c r="G60" s="71"/>
      <c r="H60" s="71"/>
      <c r="I60" s="79"/>
      <c r="J60" s="78"/>
      <c r="K60" s="71"/>
      <c r="L60" s="71"/>
      <c r="M60" s="71"/>
      <c r="N60" s="79"/>
      <c r="O60" s="78"/>
      <c r="P60" s="71"/>
      <c r="Q60" s="71"/>
      <c r="R60" s="71"/>
      <c r="S60" s="71"/>
      <c r="T60" s="71"/>
      <c r="U60" s="71"/>
      <c r="V60" s="71"/>
      <c r="W60" s="71"/>
      <c r="X60" s="79"/>
      <c r="Y60" s="41" t="s">
        <v>2</v>
      </c>
      <c r="Z60" s="42"/>
      <c r="AA60" s="42"/>
      <c r="AB60" s="42"/>
      <c r="AC60" s="43"/>
      <c r="AD60" s="41" t="s">
        <v>1</v>
      </c>
      <c r="AE60" s="42"/>
      <c r="AF60" s="42"/>
      <c r="AG60" s="42"/>
      <c r="AH60" s="43"/>
      <c r="AI60" s="32" t="s">
        <v>28</v>
      </c>
      <c r="AJ60" s="32"/>
      <c r="AK60" s="32"/>
      <c r="AL60" s="32"/>
      <c r="AM60" s="32"/>
      <c r="AN60" s="32" t="s">
        <v>2</v>
      </c>
      <c r="AO60" s="32"/>
      <c r="AP60" s="32"/>
      <c r="AQ60" s="32"/>
      <c r="AR60" s="32"/>
      <c r="AS60" s="32" t="s">
        <v>1</v>
      </c>
      <c r="AT60" s="32"/>
      <c r="AU60" s="32"/>
      <c r="AV60" s="32"/>
      <c r="AW60" s="32"/>
      <c r="AX60" s="32" t="s">
        <v>28</v>
      </c>
      <c r="AY60" s="32"/>
      <c r="AZ60" s="32"/>
      <c r="BA60" s="32"/>
      <c r="BB60" s="32"/>
      <c r="BC60" s="32" t="s">
        <v>2</v>
      </c>
      <c r="BD60" s="32"/>
      <c r="BE60" s="32"/>
      <c r="BF60" s="32"/>
      <c r="BG60" s="32"/>
      <c r="BH60" s="32" t="s">
        <v>1</v>
      </c>
      <c r="BI60" s="32"/>
      <c r="BJ60" s="32"/>
      <c r="BK60" s="32"/>
      <c r="BL60" s="32"/>
      <c r="BM60" s="32" t="s">
        <v>28</v>
      </c>
      <c r="BN60" s="32"/>
      <c r="BO60" s="32"/>
      <c r="BP60" s="32"/>
      <c r="BQ60" s="32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 x14ac:dyDescent="0.2">
      <c r="A61" s="32">
        <v>1</v>
      </c>
      <c r="B61" s="32"/>
      <c r="C61" s="32">
        <v>2</v>
      </c>
      <c r="D61" s="32"/>
      <c r="E61" s="32"/>
      <c r="F61" s="32"/>
      <c r="G61" s="32"/>
      <c r="H61" s="32"/>
      <c r="I61" s="32"/>
      <c r="J61" s="32">
        <v>3</v>
      </c>
      <c r="K61" s="32"/>
      <c r="L61" s="32"/>
      <c r="M61" s="32"/>
      <c r="N61" s="32"/>
      <c r="O61" s="32">
        <v>4</v>
      </c>
      <c r="P61" s="32"/>
      <c r="Q61" s="32"/>
      <c r="R61" s="32"/>
      <c r="S61" s="32"/>
      <c r="T61" s="32"/>
      <c r="U61" s="32"/>
      <c r="V61" s="32"/>
      <c r="W61" s="32"/>
      <c r="X61" s="32"/>
      <c r="Y61" s="32">
        <v>5</v>
      </c>
      <c r="Z61" s="32"/>
      <c r="AA61" s="32"/>
      <c r="AB61" s="32"/>
      <c r="AC61" s="32"/>
      <c r="AD61" s="32">
        <v>6</v>
      </c>
      <c r="AE61" s="32"/>
      <c r="AF61" s="32"/>
      <c r="AG61" s="32"/>
      <c r="AH61" s="32"/>
      <c r="AI61" s="32">
        <v>7</v>
      </c>
      <c r="AJ61" s="32"/>
      <c r="AK61" s="32"/>
      <c r="AL61" s="32"/>
      <c r="AM61" s="32"/>
      <c r="AN61" s="41">
        <v>8</v>
      </c>
      <c r="AO61" s="42"/>
      <c r="AP61" s="42"/>
      <c r="AQ61" s="42"/>
      <c r="AR61" s="43"/>
      <c r="AS61" s="41">
        <v>9</v>
      </c>
      <c r="AT61" s="42"/>
      <c r="AU61" s="42"/>
      <c r="AV61" s="42"/>
      <c r="AW61" s="43"/>
      <c r="AX61" s="41">
        <v>10</v>
      </c>
      <c r="AY61" s="42"/>
      <c r="AZ61" s="42"/>
      <c r="BA61" s="42"/>
      <c r="BB61" s="43"/>
      <c r="BC61" s="41">
        <v>11</v>
      </c>
      <c r="BD61" s="42"/>
      <c r="BE61" s="42"/>
      <c r="BF61" s="42"/>
      <c r="BG61" s="43"/>
      <c r="BH61" s="41">
        <v>12</v>
      </c>
      <c r="BI61" s="42"/>
      <c r="BJ61" s="42"/>
      <c r="BK61" s="42"/>
      <c r="BL61" s="43"/>
      <c r="BM61" s="41">
        <v>13</v>
      </c>
      <c r="BN61" s="42"/>
      <c r="BO61" s="42"/>
      <c r="BP61" s="42"/>
      <c r="BQ61" s="43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 x14ac:dyDescent="0.2">
      <c r="A62" s="65" t="s">
        <v>39</v>
      </c>
      <c r="B62" s="65"/>
      <c r="C62" s="62" t="s">
        <v>16</v>
      </c>
      <c r="D62" s="63"/>
      <c r="E62" s="63"/>
      <c r="F62" s="63"/>
      <c r="G62" s="63"/>
      <c r="H62" s="63"/>
      <c r="I62" s="64"/>
      <c r="J62" s="65" t="s">
        <v>17</v>
      </c>
      <c r="K62" s="65"/>
      <c r="L62" s="65"/>
      <c r="M62" s="65"/>
      <c r="N62" s="65"/>
      <c r="O62" s="66" t="s">
        <v>40</v>
      </c>
      <c r="P62" s="66"/>
      <c r="Q62" s="66"/>
      <c r="R62" s="66"/>
      <c r="S62" s="66"/>
      <c r="T62" s="66"/>
      <c r="U62" s="66"/>
      <c r="V62" s="66"/>
      <c r="W62" s="66"/>
      <c r="X62" s="62"/>
      <c r="Y62" s="40" t="s">
        <v>12</v>
      </c>
      <c r="Z62" s="40"/>
      <c r="AA62" s="40"/>
      <c r="AB62" s="40"/>
      <c r="AC62" s="40"/>
      <c r="AD62" s="40" t="s">
        <v>32</v>
      </c>
      <c r="AE62" s="40"/>
      <c r="AF62" s="40"/>
      <c r="AG62" s="40"/>
      <c r="AH62" s="40"/>
      <c r="AI62" s="40" t="s">
        <v>18</v>
      </c>
      <c r="AJ62" s="40"/>
      <c r="AK62" s="40"/>
      <c r="AL62" s="40"/>
      <c r="AM62" s="40"/>
      <c r="AN62" s="40" t="s">
        <v>33</v>
      </c>
      <c r="AO62" s="40"/>
      <c r="AP62" s="40"/>
      <c r="AQ62" s="40"/>
      <c r="AR62" s="40"/>
      <c r="AS62" s="40" t="s">
        <v>13</v>
      </c>
      <c r="AT62" s="40"/>
      <c r="AU62" s="40"/>
      <c r="AV62" s="40"/>
      <c r="AW62" s="40"/>
      <c r="AX62" s="40" t="s">
        <v>18</v>
      </c>
      <c r="AY62" s="40"/>
      <c r="AZ62" s="40"/>
      <c r="BA62" s="40"/>
      <c r="BB62" s="40"/>
      <c r="BC62" s="40" t="s">
        <v>35</v>
      </c>
      <c r="BD62" s="40"/>
      <c r="BE62" s="40"/>
      <c r="BF62" s="40"/>
      <c r="BG62" s="40"/>
      <c r="BH62" s="40" t="s">
        <v>35</v>
      </c>
      <c r="BI62" s="40"/>
      <c r="BJ62" s="40"/>
      <c r="BK62" s="40"/>
      <c r="BL62" s="40"/>
      <c r="BM62" s="49" t="s">
        <v>18</v>
      </c>
      <c r="BN62" s="49"/>
      <c r="BO62" s="49"/>
      <c r="BP62" s="49"/>
      <c r="BQ62" s="49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25</v>
      </c>
    </row>
    <row r="63" spans="1:79" s="91" customFormat="1" ht="15.75" x14ac:dyDescent="0.2">
      <c r="A63" s="87">
        <v>0</v>
      </c>
      <c r="B63" s="87"/>
      <c r="C63" s="94" t="s">
        <v>70</v>
      </c>
      <c r="D63" s="94"/>
      <c r="E63" s="94"/>
      <c r="F63" s="94"/>
      <c r="G63" s="94"/>
      <c r="H63" s="94"/>
      <c r="I63" s="94"/>
      <c r="J63" s="94" t="s">
        <v>71</v>
      </c>
      <c r="K63" s="94"/>
      <c r="L63" s="94"/>
      <c r="M63" s="94"/>
      <c r="N63" s="94"/>
      <c r="O63" s="94" t="s">
        <v>71</v>
      </c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7"/>
      <c r="BS63" s="97"/>
      <c r="BT63" s="97"/>
      <c r="BU63" s="97"/>
      <c r="BV63" s="97"/>
      <c r="BW63" s="97"/>
      <c r="BX63" s="97"/>
      <c r="BY63" s="97"/>
      <c r="BZ63" s="98"/>
      <c r="CA63" s="91" t="s">
        <v>26</v>
      </c>
    </row>
    <row r="64" spans="1:79" ht="25.5" customHeight="1" x14ac:dyDescent="0.2">
      <c r="A64" s="32">
        <v>0</v>
      </c>
      <c r="B64" s="32"/>
      <c r="C64" s="100" t="s">
        <v>72</v>
      </c>
      <c r="D64" s="85"/>
      <c r="E64" s="85"/>
      <c r="F64" s="85"/>
      <c r="G64" s="85"/>
      <c r="H64" s="85"/>
      <c r="I64" s="86"/>
      <c r="J64" s="61" t="s">
        <v>73</v>
      </c>
      <c r="K64" s="61"/>
      <c r="L64" s="61"/>
      <c r="M64" s="61"/>
      <c r="N64" s="61"/>
      <c r="O64" s="61" t="s">
        <v>74</v>
      </c>
      <c r="P64" s="61"/>
      <c r="Q64" s="61"/>
      <c r="R64" s="61"/>
      <c r="S64" s="61"/>
      <c r="T64" s="61"/>
      <c r="U64" s="61"/>
      <c r="V64" s="61"/>
      <c r="W64" s="61"/>
      <c r="X64" s="61"/>
      <c r="Y64" s="101">
        <v>2472.9899999999998</v>
      </c>
      <c r="Z64" s="101"/>
      <c r="AA64" s="101"/>
      <c r="AB64" s="101"/>
      <c r="AC64" s="101"/>
      <c r="AD64" s="101">
        <v>0</v>
      </c>
      <c r="AE64" s="101"/>
      <c r="AF64" s="101"/>
      <c r="AG64" s="101"/>
      <c r="AH64" s="101"/>
      <c r="AI64" s="101">
        <f>Y64+AD64</f>
        <v>2472.9899999999998</v>
      </c>
      <c r="AJ64" s="101"/>
      <c r="AK64" s="101"/>
      <c r="AL64" s="101"/>
      <c r="AM64" s="101"/>
      <c r="AN64" s="101">
        <v>2472.8519999999999</v>
      </c>
      <c r="AO64" s="101"/>
      <c r="AP64" s="101"/>
      <c r="AQ64" s="101"/>
      <c r="AR64" s="101"/>
      <c r="AS64" s="101">
        <v>0</v>
      </c>
      <c r="AT64" s="101"/>
      <c r="AU64" s="101"/>
      <c r="AV64" s="101"/>
      <c r="AW64" s="101"/>
      <c r="AX64" s="102">
        <f>AN64+AS64</f>
        <v>2472.8519999999999</v>
      </c>
      <c r="AY64" s="102"/>
      <c r="AZ64" s="102"/>
      <c r="BA64" s="102"/>
      <c r="BB64" s="102"/>
      <c r="BC64" s="102">
        <f>AN64-Y64</f>
        <v>-0.13799999999991996</v>
      </c>
      <c r="BD64" s="102"/>
      <c r="BE64" s="102"/>
      <c r="BF64" s="102"/>
      <c r="BG64" s="102"/>
      <c r="BH64" s="102">
        <f>AS64-AD64</f>
        <v>0</v>
      </c>
      <c r="BI64" s="102"/>
      <c r="BJ64" s="102"/>
      <c r="BK64" s="102"/>
      <c r="BL64" s="102"/>
      <c r="BM64" s="102">
        <f>BC64+BH64</f>
        <v>-0.13799999999991996</v>
      </c>
      <c r="BN64" s="102"/>
      <c r="BO64" s="102"/>
      <c r="BP64" s="102"/>
      <c r="BQ64" s="102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91" customFormat="1" ht="15.75" x14ac:dyDescent="0.2">
      <c r="A65" s="87">
        <v>0</v>
      </c>
      <c r="B65" s="87"/>
      <c r="C65" s="99" t="s">
        <v>75</v>
      </c>
      <c r="D65" s="89"/>
      <c r="E65" s="89"/>
      <c r="F65" s="89"/>
      <c r="G65" s="89"/>
      <c r="H65" s="89"/>
      <c r="I65" s="90"/>
      <c r="J65" s="94" t="s">
        <v>71</v>
      </c>
      <c r="K65" s="94"/>
      <c r="L65" s="94"/>
      <c r="M65" s="94"/>
      <c r="N65" s="94"/>
      <c r="O65" s="94" t="s">
        <v>71</v>
      </c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7"/>
      <c r="BS65" s="97"/>
      <c r="BT65" s="97"/>
      <c r="BU65" s="97"/>
      <c r="BV65" s="97"/>
      <c r="BW65" s="97"/>
      <c r="BX65" s="97"/>
      <c r="BY65" s="97"/>
      <c r="BZ65" s="98"/>
    </row>
    <row r="66" spans="1:78" ht="63.75" customHeight="1" x14ac:dyDescent="0.2">
      <c r="A66" s="32">
        <v>0</v>
      </c>
      <c r="B66" s="32"/>
      <c r="C66" s="100" t="s">
        <v>76</v>
      </c>
      <c r="D66" s="85"/>
      <c r="E66" s="85"/>
      <c r="F66" s="85"/>
      <c r="G66" s="85"/>
      <c r="H66" s="85"/>
      <c r="I66" s="86"/>
      <c r="J66" s="61" t="s">
        <v>77</v>
      </c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101">
        <v>1</v>
      </c>
      <c r="Z66" s="101"/>
      <c r="AA66" s="101"/>
      <c r="AB66" s="101"/>
      <c r="AC66" s="101"/>
      <c r="AD66" s="101">
        <v>0</v>
      </c>
      <c r="AE66" s="101"/>
      <c r="AF66" s="101"/>
      <c r="AG66" s="101"/>
      <c r="AH66" s="101"/>
      <c r="AI66" s="101">
        <f>Y66+AD66</f>
        <v>1</v>
      </c>
      <c r="AJ66" s="101"/>
      <c r="AK66" s="101"/>
      <c r="AL66" s="101"/>
      <c r="AM66" s="101"/>
      <c r="AN66" s="101">
        <v>1</v>
      </c>
      <c r="AO66" s="101"/>
      <c r="AP66" s="101"/>
      <c r="AQ66" s="101"/>
      <c r="AR66" s="101"/>
      <c r="AS66" s="101">
        <v>0</v>
      </c>
      <c r="AT66" s="101"/>
      <c r="AU66" s="101"/>
      <c r="AV66" s="101"/>
      <c r="AW66" s="101"/>
      <c r="AX66" s="102">
        <f>AN66+AS66</f>
        <v>1</v>
      </c>
      <c r="AY66" s="102"/>
      <c r="AZ66" s="102"/>
      <c r="BA66" s="102"/>
      <c r="BB66" s="102"/>
      <c r="BC66" s="102">
        <f>AN66-Y66</f>
        <v>0</v>
      </c>
      <c r="BD66" s="102"/>
      <c r="BE66" s="102"/>
      <c r="BF66" s="102"/>
      <c r="BG66" s="102"/>
      <c r="BH66" s="102">
        <f>AS66-AD66</f>
        <v>0</v>
      </c>
      <c r="BI66" s="102"/>
      <c r="BJ66" s="102"/>
      <c r="BK66" s="102"/>
      <c r="BL66" s="102"/>
      <c r="BM66" s="102">
        <f>BC66+BH66</f>
        <v>0</v>
      </c>
      <c r="BN66" s="102"/>
      <c r="BO66" s="102"/>
      <c r="BP66" s="102"/>
      <c r="BQ66" s="102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91" customFormat="1" ht="15.75" x14ac:dyDescent="0.2">
      <c r="A67" s="87">
        <v>0</v>
      </c>
      <c r="B67" s="87"/>
      <c r="C67" s="99" t="s">
        <v>78</v>
      </c>
      <c r="D67" s="89"/>
      <c r="E67" s="89"/>
      <c r="F67" s="89"/>
      <c r="G67" s="89"/>
      <c r="H67" s="89"/>
      <c r="I67" s="90"/>
      <c r="J67" s="94" t="s">
        <v>71</v>
      </c>
      <c r="K67" s="94"/>
      <c r="L67" s="94"/>
      <c r="M67" s="94"/>
      <c r="N67" s="94"/>
      <c r="O67" s="94" t="s">
        <v>71</v>
      </c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6"/>
      <c r="BQ67" s="96"/>
      <c r="BR67" s="97"/>
      <c r="BS67" s="97"/>
      <c r="BT67" s="97"/>
      <c r="BU67" s="97"/>
      <c r="BV67" s="97"/>
      <c r="BW67" s="97"/>
      <c r="BX67" s="97"/>
      <c r="BY67" s="97"/>
      <c r="BZ67" s="98"/>
    </row>
    <row r="68" spans="1:78" ht="38.25" customHeight="1" x14ac:dyDescent="0.2">
      <c r="A68" s="32">
        <v>0</v>
      </c>
      <c r="B68" s="32"/>
      <c r="C68" s="100" t="s">
        <v>79</v>
      </c>
      <c r="D68" s="85"/>
      <c r="E68" s="85"/>
      <c r="F68" s="85"/>
      <c r="G68" s="85"/>
      <c r="H68" s="85"/>
      <c r="I68" s="86"/>
      <c r="J68" s="61" t="s">
        <v>80</v>
      </c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101">
        <v>100</v>
      </c>
      <c r="Z68" s="101"/>
      <c r="AA68" s="101"/>
      <c r="AB68" s="101"/>
      <c r="AC68" s="101"/>
      <c r="AD68" s="101">
        <v>0</v>
      </c>
      <c r="AE68" s="101"/>
      <c r="AF68" s="101"/>
      <c r="AG68" s="101"/>
      <c r="AH68" s="101"/>
      <c r="AI68" s="101">
        <f>Y68+AD68</f>
        <v>100</v>
      </c>
      <c r="AJ68" s="101"/>
      <c r="AK68" s="101"/>
      <c r="AL68" s="101"/>
      <c r="AM68" s="101"/>
      <c r="AN68" s="101">
        <v>100</v>
      </c>
      <c r="AO68" s="101"/>
      <c r="AP68" s="101"/>
      <c r="AQ68" s="101"/>
      <c r="AR68" s="101"/>
      <c r="AS68" s="101">
        <v>0</v>
      </c>
      <c r="AT68" s="101"/>
      <c r="AU68" s="101"/>
      <c r="AV68" s="101"/>
      <c r="AW68" s="101"/>
      <c r="AX68" s="102">
        <f>AN68+AS68</f>
        <v>100</v>
      </c>
      <c r="AY68" s="102"/>
      <c r="AZ68" s="102"/>
      <c r="BA68" s="102"/>
      <c r="BB68" s="102"/>
      <c r="BC68" s="102">
        <f>AN68-Y68</f>
        <v>0</v>
      </c>
      <c r="BD68" s="102"/>
      <c r="BE68" s="102"/>
      <c r="BF68" s="102"/>
      <c r="BG68" s="102"/>
      <c r="BH68" s="102">
        <f>AS68-AD68</f>
        <v>0</v>
      </c>
      <c r="BI68" s="102"/>
      <c r="BJ68" s="102"/>
      <c r="BK68" s="102"/>
      <c r="BL68" s="102"/>
      <c r="BM68" s="102">
        <f>BC68+BH68</f>
        <v>0</v>
      </c>
      <c r="BN68" s="102"/>
      <c r="BO68" s="102"/>
      <c r="BP68" s="102"/>
      <c r="BQ68" s="102"/>
      <c r="BR68" s="10"/>
      <c r="BS68" s="10"/>
      <c r="BT68" s="10"/>
      <c r="BU68" s="10"/>
      <c r="BV68" s="10"/>
      <c r="BW68" s="10"/>
      <c r="BX68" s="10"/>
      <c r="BY68" s="10"/>
      <c r="BZ68" s="8"/>
    </row>
    <row r="70" spans="1:78" ht="15.95" customHeight="1" x14ac:dyDescent="0.2">
      <c r="A70" s="34" t="s">
        <v>51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</row>
    <row r="71" spans="1:78" ht="15.95" customHeight="1" x14ac:dyDescent="0.2">
      <c r="A71" s="105" t="s">
        <v>82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</row>
    <row r="72" spans="1:78" ht="15.9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78" ht="15.9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42" customHeight="1" x14ac:dyDescent="0.2">
      <c r="A74" s="109" t="s">
        <v>85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3"/>
      <c r="AO74" s="3"/>
      <c r="AP74" s="110" t="s">
        <v>87</v>
      </c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</row>
    <row r="75" spans="1:78" x14ac:dyDescent="0.2">
      <c r="W75" s="69" t="s">
        <v>9</v>
      </c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4"/>
      <c r="AO75" s="4"/>
      <c r="AP75" s="69" t="s">
        <v>10</v>
      </c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</row>
    <row r="78" spans="1:78" ht="15.95" customHeight="1" x14ac:dyDescent="0.2">
      <c r="A78" s="109" t="s">
        <v>86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3"/>
      <c r="AO78" s="3"/>
      <c r="AP78" s="110" t="s">
        <v>88</v>
      </c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</row>
    <row r="79" spans="1:78" x14ac:dyDescent="0.2">
      <c r="W79" s="69" t="s">
        <v>9</v>
      </c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4"/>
      <c r="AO79" s="4"/>
      <c r="AP79" s="69" t="s">
        <v>10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</row>
  </sheetData>
  <mergeCells count="308"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M68:BQ68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V55:Z55"/>
    <mergeCell ref="AL55:AP55"/>
    <mergeCell ref="BI46:BM46"/>
    <mergeCell ref="BN46:BQ46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71:BL71"/>
    <mergeCell ref="A36:F36"/>
    <mergeCell ref="G36:BL36"/>
    <mergeCell ref="A59:B60"/>
    <mergeCell ref="C59:I60"/>
    <mergeCell ref="J59:N60"/>
    <mergeCell ref="O59:X60"/>
    <mergeCell ref="A39:BQ39"/>
    <mergeCell ref="A38:BQ38"/>
    <mergeCell ref="G27:BL27"/>
    <mergeCell ref="A34:F34"/>
    <mergeCell ref="G34:BL34"/>
    <mergeCell ref="A35:F35"/>
    <mergeCell ref="G35:BL35"/>
    <mergeCell ref="A70:BL70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2:P52"/>
    <mergeCell ref="A50:P51"/>
    <mergeCell ref="A61:B61"/>
    <mergeCell ref="AA40:AO40"/>
    <mergeCell ref="AP40:BC40"/>
    <mergeCell ref="BD40:BQ40"/>
    <mergeCell ref="J61:N61"/>
    <mergeCell ref="O61:X61"/>
    <mergeCell ref="Y61:AC61"/>
    <mergeCell ref="AD61:AH61"/>
    <mergeCell ref="AU43:AY43"/>
    <mergeCell ref="BI43:BM43"/>
    <mergeCell ref="BD43:BH43"/>
    <mergeCell ref="C61:I61"/>
    <mergeCell ref="AA41:AE41"/>
    <mergeCell ref="AF41:AJ41"/>
    <mergeCell ref="Q53:U53"/>
    <mergeCell ref="V53:Z53"/>
    <mergeCell ref="AA53:AF53"/>
    <mergeCell ref="Q52:U52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74:V74"/>
    <mergeCell ref="W74:AM74"/>
    <mergeCell ref="AP74:BH74"/>
    <mergeCell ref="AQ53:AV53"/>
    <mergeCell ref="V52:Z52"/>
    <mergeCell ref="A53:P53"/>
    <mergeCell ref="AQ52:AV52"/>
    <mergeCell ref="AL52:AP52"/>
    <mergeCell ref="AG52:AK52"/>
    <mergeCell ref="AA52:AF52"/>
    <mergeCell ref="AP79:BH79"/>
    <mergeCell ref="A78:V78"/>
    <mergeCell ref="W78:AM78"/>
    <mergeCell ref="AP78:BH78"/>
    <mergeCell ref="W79:AM79"/>
    <mergeCell ref="AP75:BH75"/>
    <mergeCell ref="W75:AM75"/>
    <mergeCell ref="BG55:BL55"/>
    <mergeCell ref="Y59:AM59"/>
    <mergeCell ref="AN59:BB59"/>
    <mergeCell ref="BC59:BQ59"/>
    <mergeCell ref="AW55:BA55"/>
    <mergeCell ref="BB55:BF55"/>
    <mergeCell ref="A57:BQ57"/>
    <mergeCell ref="A63:B63"/>
    <mergeCell ref="A62:B62"/>
    <mergeCell ref="AK43:AO43"/>
    <mergeCell ref="AF43:AJ43"/>
    <mergeCell ref="A55:P55"/>
    <mergeCell ref="Q55:U55"/>
    <mergeCell ref="A48:BL48"/>
    <mergeCell ref="AQ55:AV55"/>
    <mergeCell ref="AG53:AK53"/>
    <mergeCell ref="AD63:AH63"/>
    <mergeCell ref="C63:I63"/>
    <mergeCell ref="J63:N63"/>
    <mergeCell ref="O63:X63"/>
    <mergeCell ref="Y63:AC63"/>
    <mergeCell ref="C62:I62"/>
    <mergeCell ref="J62:N62"/>
    <mergeCell ref="O62:X62"/>
    <mergeCell ref="Y62:AC62"/>
    <mergeCell ref="AS62:AW62"/>
    <mergeCell ref="AA55:AF55"/>
    <mergeCell ref="AG55:AK55"/>
    <mergeCell ref="AI60:AM60"/>
    <mergeCell ref="Y60:AC60"/>
    <mergeCell ref="AD62:AH62"/>
    <mergeCell ref="AI61:AM61"/>
    <mergeCell ref="AN61:AR61"/>
    <mergeCell ref="AA44:AE44"/>
    <mergeCell ref="Q51:U51"/>
    <mergeCell ref="AG51:AK51"/>
    <mergeCell ref="AA51:AF51"/>
    <mergeCell ref="V51:Z51"/>
    <mergeCell ref="AI62:AM62"/>
    <mergeCell ref="AL53:AP53"/>
    <mergeCell ref="AN62:AR62"/>
    <mergeCell ref="AF44:AJ44"/>
    <mergeCell ref="AF45:AJ45"/>
    <mergeCell ref="A49:BL49"/>
    <mergeCell ref="AP43:AT43"/>
    <mergeCell ref="C43:Z43"/>
    <mergeCell ref="BG51:BL51"/>
    <mergeCell ref="AW50:BL50"/>
    <mergeCell ref="AA43:AE43"/>
    <mergeCell ref="AK44:AO44"/>
    <mergeCell ref="AP44:AT44"/>
    <mergeCell ref="AG50:AV50"/>
    <mergeCell ref="Q50:AF50"/>
    <mergeCell ref="AI63:AM63"/>
    <mergeCell ref="AN63:AR63"/>
    <mergeCell ref="AS63:AW63"/>
    <mergeCell ref="AX63:BB63"/>
    <mergeCell ref="BG53:BL53"/>
    <mergeCell ref="AU42:AY42"/>
    <mergeCell ref="AU44:AY44"/>
    <mergeCell ref="AW52:BA52"/>
    <mergeCell ref="BB52:BF52"/>
    <mergeCell ref="BG52:BL52"/>
    <mergeCell ref="BC63:BG63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D60:AH60"/>
    <mergeCell ref="AX60:BB60"/>
    <mergeCell ref="AS60:AW60"/>
    <mergeCell ref="AN60:AR60"/>
    <mergeCell ref="AO2:BL6"/>
    <mergeCell ref="A7:BL7"/>
    <mergeCell ref="A8:BL8"/>
    <mergeCell ref="A9:BL9"/>
    <mergeCell ref="B14:L14"/>
    <mergeCell ref="N14:AS14"/>
    <mergeCell ref="AS61:AW61"/>
    <mergeCell ref="AW53:BA53"/>
    <mergeCell ref="BB53:BF53"/>
    <mergeCell ref="BB51:BF51"/>
    <mergeCell ref="AL51:AP51"/>
    <mergeCell ref="BM60:BQ60"/>
    <mergeCell ref="BH60:BL60"/>
    <mergeCell ref="BC60:BG60"/>
    <mergeCell ref="AW51:BA51"/>
    <mergeCell ref="AQ51:AV51"/>
    <mergeCell ref="G33:BL33"/>
    <mergeCell ref="A44:B44"/>
    <mergeCell ref="A10:BL10"/>
    <mergeCell ref="A11:BL11"/>
    <mergeCell ref="A12:BL12"/>
    <mergeCell ref="AX62:BB62"/>
    <mergeCell ref="C40:Z41"/>
    <mergeCell ref="C42:Z42"/>
    <mergeCell ref="C44:Z44"/>
    <mergeCell ref="AX61:BB61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3">
    <cfRule type="cellIs" dxfId="11" priority="13" stopIfTrue="1" operator="equal">
      <formula>$C62</formula>
    </cfRule>
  </conditionalFormatting>
  <conditionalFormatting sqref="A63:B63">
    <cfRule type="cellIs" dxfId="10" priority="14" stopIfTrue="1" operator="equal">
      <formula>0</formula>
    </cfRule>
  </conditionalFormatting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2021-02-18T13:35:41Z</cp:lastPrinted>
  <dcterms:created xsi:type="dcterms:W3CDTF">2016-08-10T10:53:25Z</dcterms:created>
  <dcterms:modified xsi:type="dcterms:W3CDTF">2021-02-18T13:38:30Z</dcterms:modified>
</cp:coreProperties>
</file>